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13668460-CEA8-4EC9-AEEE-AA393949E239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5" l="1"/>
  <c r="E36" i="5"/>
  <c r="I36" i="4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<sst xmlns="http://schemas.openxmlformats.org/spreadsheetml/2006/main" count="507" uniqueCount="74">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</sst>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5" xfId="0" applyFont="1" applyBorder="1"/>
    <xf numFmtId="0" fontId="4" fillId="0" borderId="36" xfId="0" quotePrefix="1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9" fontId="4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4" fillId="0" borderId="33" xfId="0" quotePrefix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9" fontId="4" fillId="0" borderId="36" xfId="0" applyNumberFormat="1" applyFont="1" applyBorder="1" applyAlignment="1">
      <alignment horizontal="center" vertical="center"/>
    </xf>
    <xf numFmtId="0" fontId="14" fillId="0" borderId="37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4" fillId="0" borderId="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4" fillId="0" borderId="38" xfId="0" applyFont="1" applyBorder="1" applyAlignment="1">
      <alignment horizontal="center"/>
    </xf>
    <xf numFmtId="0" fontId="6" fillId="0" borderId="39" xfId="0" applyFont="1" applyBorder="1"/>
    <xf numFmtId="0" fontId="6" fillId="0" borderId="21" xfId="0" applyFont="1" applyBorder="1"/>
    <xf numFmtId="0" fontId="6" fillId="0" borderId="40" xfId="0" applyFont="1" applyBorder="1"/>
    <xf numFmtId="0" fontId="6" fillId="0" borderId="1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40" xfId="0" applyFont="1" applyBorder="1" applyAlignment="1">
      <alignment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91" t="s">
        <v>0</v>
      </c>
      <c r="B1" s="92"/>
      <c r="C1" s="92"/>
      <c r="D1" s="92"/>
      <c r="E1" s="92"/>
      <c r="F1" s="92"/>
      <c r="G1" s="9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7" t="s">
        <v>3</v>
      </c>
      <c r="C3" s="88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89" t="s">
        <v>6</v>
      </c>
      <c r="C4" s="9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89" t="s">
        <v>10</v>
      </c>
      <c r="C5" s="9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98" t="s">
        <v>14</v>
      </c>
      <c r="C6" s="9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72</v>
      </c>
      <c r="D10" s="23" t="s">
        <v>73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28</v>
      </c>
      <c r="B14" s="56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30</v>
      </c>
      <c r="B15" s="57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31</v>
      </c>
      <c r="B16" s="58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32</v>
      </c>
    </row>
    <row r="19" spans="1:7" ht="14.25" customHeight="1" x14ac:dyDescent="0.25">
      <c r="A19" s="93" t="s">
        <v>33</v>
      </c>
      <c r="B19" s="96" t="s">
        <v>34</v>
      </c>
      <c r="C19" s="97"/>
      <c r="D19" s="19" t="s">
        <v>35</v>
      </c>
      <c r="E19" s="33">
        <v>44743</v>
      </c>
      <c r="F19" s="19" t="s">
        <v>36</v>
      </c>
      <c r="G19" s="34">
        <v>0.68680555555329192</v>
      </c>
    </row>
    <row r="20" spans="1:7" ht="14.25" customHeight="1" x14ac:dyDescent="0.25">
      <c r="A20" s="94"/>
      <c r="B20" s="19" t="s">
        <v>37</v>
      </c>
      <c r="C20" s="19" t="s">
        <v>38</v>
      </c>
      <c r="D20" s="19" t="s">
        <v>39</v>
      </c>
      <c r="E20" s="19" t="s">
        <v>26</v>
      </c>
      <c r="F20" s="96" t="s">
        <v>40</v>
      </c>
      <c r="G20" s="97"/>
    </row>
    <row r="21" spans="1:7" ht="14.25" customHeight="1" x14ac:dyDescent="0.35">
      <c r="A21" s="35" t="s">
        <v>41</v>
      </c>
      <c r="B21" s="36">
        <v>8</v>
      </c>
      <c r="C21" s="37">
        <v>47</v>
      </c>
      <c r="D21" s="36">
        <v>31.3</v>
      </c>
      <c r="E21" s="59" t="s">
        <v>29</v>
      </c>
      <c r="F21" s="101"/>
      <c r="G21" s="102"/>
    </row>
    <row r="22" spans="1:7" ht="14.25" customHeight="1" x14ac:dyDescent="0.35">
      <c r="A22" s="38" t="s">
        <v>42</v>
      </c>
      <c r="B22" s="39">
        <v>43</v>
      </c>
      <c r="C22" s="40">
        <v>47</v>
      </c>
      <c r="D22" s="39">
        <v>45</v>
      </c>
      <c r="E22" s="60" t="s">
        <v>29</v>
      </c>
      <c r="F22" s="95"/>
      <c r="G22" s="90"/>
    </row>
    <row r="23" spans="1:7" ht="14.25" customHeight="1" x14ac:dyDescent="0.35">
      <c r="A23" s="38" t="s">
        <v>43</v>
      </c>
      <c r="B23" s="39">
        <v>400</v>
      </c>
      <c r="C23" s="40">
        <v>1000</v>
      </c>
      <c r="D23" s="39">
        <v>720.6</v>
      </c>
      <c r="E23" s="60" t="s">
        <v>29</v>
      </c>
      <c r="F23" s="95"/>
      <c r="G23" s="90"/>
    </row>
    <row r="24" spans="1:7" ht="14.25" customHeight="1" x14ac:dyDescent="0.35">
      <c r="A24" s="38" t="s">
        <v>44</v>
      </c>
      <c r="B24" s="39">
        <v>0</v>
      </c>
      <c r="C24" s="40">
        <v>1</v>
      </c>
      <c r="D24" s="39">
        <v>0.41499999999999998</v>
      </c>
      <c r="E24" s="60" t="s">
        <v>29</v>
      </c>
      <c r="F24" s="95"/>
      <c r="G24" s="90"/>
    </row>
    <row r="25" spans="1:7" ht="14.25" customHeight="1" x14ac:dyDescent="0.35">
      <c r="A25" s="38" t="s">
        <v>45</v>
      </c>
      <c r="B25" s="39">
        <v>20</v>
      </c>
      <c r="C25" s="40">
        <v>100</v>
      </c>
      <c r="D25" s="39">
        <v>89</v>
      </c>
      <c r="E25" s="60" t="s">
        <v>29</v>
      </c>
      <c r="F25" s="95"/>
      <c r="G25" s="90"/>
    </row>
    <row r="26" spans="1:7" ht="14.25" customHeight="1" x14ac:dyDescent="0.35">
      <c r="A26" s="38" t="s">
        <v>46</v>
      </c>
      <c r="B26" s="39">
        <v>500</v>
      </c>
      <c r="C26" s="40">
        <v>1200</v>
      </c>
      <c r="D26" s="39">
        <v>783</v>
      </c>
      <c r="E26" s="60" t="s">
        <v>29</v>
      </c>
      <c r="F26" s="100"/>
      <c r="G26" s="90"/>
    </row>
    <row r="27" spans="1:7" ht="14.25" customHeight="1" x14ac:dyDescent="0.35">
      <c r="A27" s="38" t="s">
        <v>47</v>
      </c>
      <c r="B27" s="41" t="s">
        <v>48</v>
      </c>
      <c r="C27" s="42" t="s">
        <v>48</v>
      </c>
      <c r="D27" s="39" t="s">
        <v>30</v>
      </c>
      <c r="E27" s="57" t="s">
        <v>29</v>
      </c>
      <c r="F27" s="100"/>
      <c r="G27" s="90"/>
    </row>
    <row r="28" spans="1:7" ht="14.25" customHeight="1" x14ac:dyDescent="0.35">
      <c r="A28" s="38" t="s">
        <v>49</v>
      </c>
      <c r="B28" s="41" t="s">
        <v>48</v>
      </c>
      <c r="C28" s="42" t="s">
        <v>48</v>
      </c>
      <c r="D28" s="39" t="s">
        <v>30</v>
      </c>
      <c r="E28" s="57" t="s">
        <v>29</v>
      </c>
      <c r="F28" s="95"/>
      <c r="G28" s="90"/>
    </row>
    <row r="29" spans="1:7" ht="14.25" customHeight="1" x14ac:dyDescent="0.35">
      <c r="A29" s="38" t="s">
        <v>50</v>
      </c>
      <c r="B29" s="41" t="s">
        <v>48</v>
      </c>
      <c r="C29" s="42" t="s">
        <v>48</v>
      </c>
      <c r="D29" s="39" t="s">
        <v>51</v>
      </c>
      <c r="E29" s="61" t="s">
        <v>29</v>
      </c>
      <c r="F29" s="95" t="s">
        <v>52</v>
      </c>
      <c r="G29" s="90"/>
    </row>
    <row r="30" spans="1:7" ht="14.25" customHeight="1" x14ac:dyDescent="0.35">
      <c r="A30" s="43" t="s">
        <v>53</v>
      </c>
      <c r="B30" s="44" t="s">
        <v>48</v>
      </c>
      <c r="C30" s="45" t="s">
        <v>48</v>
      </c>
      <c r="D30" s="46" t="s">
        <v>54</v>
      </c>
      <c r="E30" s="62" t="s">
        <v>29</v>
      </c>
      <c r="F30" s="103"/>
      <c r="G30" s="104"/>
    </row>
    <row r="31" spans="1:7" ht="14.25" customHeight="1" x14ac:dyDescent="0.25">
      <c r="A31" t="s">
        <v>55</v>
      </c>
    </row>
    <row r="32" spans="1:7" ht="14.25" customHeight="1" x14ac:dyDescent="0.25">
      <c r="A32" s="25" t="s">
        <v>56</v>
      </c>
      <c r="E32" s="4"/>
    </row>
    <row r="33" spans="1:11" ht="21" customHeight="1" x14ac:dyDescent="0.25">
      <c r="A33" s="93" t="s">
        <v>33</v>
      </c>
      <c r="B33" s="93" t="s">
        <v>57</v>
      </c>
      <c r="C33" s="96" t="s">
        <v>58</v>
      </c>
      <c r="D33" s="106"/>
      <c r="E33" s="106"/>
      <c r="F33" s="97"/>
      <c r="G33" s="96" t="s">
        <v>59</v>
      </c>
      <c r="H33" s="106"/>
      <c r="I33" s="106"/>
      <c r="J33" s="106"/>
      <c r="K33" s="97"/>
    </row>
    <row r="34" spans="1:11" ht="15.75" customHeight="1" x14ac:dyDescent="0.25">
      <c r="A34" s="105"/>
      <c r="B34" s="105"/>
      <c r="C34" s="19" t="s">
        <v>35</v>
      </c>
      <c r="D34" s="33">
        <v>44743</v>
      </c>
      <c r="E34" s="19" t="s">
        <v>36</v>
      </c>
      <c r="F34" s="34">
        <v>0.71527777778101154</v>
      </c>
      <c r="G34" s="19" t="s">
        <v>35</v>
      </c>
      <c r="H34" s="33"/>
      <c r="I34" s="19" t="s">
        <v>36</v>
      </c>
      <c r="J34" s="34"/>
      <c r="K34" s="47"/>
    </row>
    <row r="35" spans="1:11" ht="30" x14ac:dyDescent="0.25">
      <c r="A35" s="94"/>
      <c r="B35" s="94"/>
      <c r="C35" s="19" t="s">
        <v>60</v>
      </c>
      <c r="D35" s="19" t="s">
        <v>61</v>
      </c>
      <c r="E35" s="19" t="s">
        <v>62</v>
      </c>
      <c r="F35" s="19" t="s">
        <v>26</v>
      </c>
      <c r="G35" s="19" t="s">
        <v>60</v>
      </c>
      <c r="H35" s="19" t="s">
        <v>61</v>
      </c>
      <c r="I35" s="19" t="s">
        <v>62</v>
      </c>
      <c r="J35" s="19" t="s">
        <v>26</v>
      </c>
      <c r="K35" s="19" t="s">
        <v>40</v>
      </c>
    </row>
    <row r="36" spans="1:11" ht="14.25" customHeight="1" x14ac:dyDescent="0.25">
      <c r="A36" s="48" t="s">
        <v>63</v>
      </c>
      <c r="B36" s="49">
        <v>4.1000000000000002E-2</v>
      </c>
      <c r="C36" s="50">
        <v>0.41499999999999998</v>
      </c>
      <c r="D36" s="51">
        <v>0.40500000000000003</v>
      </c>
      <c r="E36" s="49">
        <f>IFERROR(ABS(D36-C36)/D36,"")</f>
        <v>2.4691358024691242E-2</v>
      </c>
      <c r="F36" s="63" t="s">
        <v>29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64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30:G30"/>
    <mergeCell ref="B33:B35"/>
    <mergeCell ref="C33:F33"/>
    <mergeCell ref="G33:K33"/>
    <mergeCell ref="A33:A35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B3:C3"/>
    <mergeCell ref="B4:C4"/>
    <mergeCell ref="B5:C5"/>
    <mergeCell ref="A1:G1"/>
    <mergeCell ref="A19:A20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5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91" t="s">
        <v>0</v>
      </c>
      <c r="B1" s="92"/>
      <c r="C1" s="92"/>
      <c r="D1" s="92"/>
      <c r="E1" s="92"/>
      <c r="F1" s="92"/>
      <c r="G1" s="9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7" t="s">
        <v>3</v>
      </c>
      <c r="C3" s="88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89" t="s">
        <v>6</v>
      </c>
      <c r="C4" s="9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89" t="s">
        <v>10</v>
      </c>
      <c r="C5" s="9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98" t="s">
        <v>14</v>
      </c>
      <c r="C6" s="9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72</v>
      </c>
      <c r="D10" s="23" t="s">
        <v>73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7"/>
      <c r="D13" s="27"/>
      <c r="E13" s="27"/>
      <c r="F13" s="27"/>
      <c r="G13" s="27"/>
      <c r="H13" s="27"/>
      <c r="I13" s="64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5" t="s">
        <v>28</v>
      </c>
      <c r="B14" s="66" t="s">
        <v>29</v>
      </c>
      <c r="C14" s="27"/>
      <c r="D14" s="27"/>
      <c r="E14" s="27"/>
      <c r="F14" s="27"/>
      <c r="G14" s="27"/>
      <c r="H14" s="27"/>
      <c r="I14" s="64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7" t="s">
        <v>30</v>
      </c>
      <c r="B15" s="68" t="s">
        <v>29</v>
      </c>
      <c r="C15" s="27"/>
      <c r="D15" s="27"/>
      <c r="E15" s="27"/>
      <c r="F15" s="27"/>
      <c r="G15" s="27"/>
      <c r="H15" s="27"/>
      <c r="I15" s="64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9" t="s">
        <v>31</v>
      </c>
      <c r="B16" s="70" t="s">
        <v>29</v>
      </c>
      <c r="C16" s="27"/>
      <c r="D16" s="27"/>
      <c r="E16" s="27"/>
      <c r="F16" s="27"/>
      <c r="G16" s="27"/>
      <c r="H16" s="27"/>
      <c r="I16" s="64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4.25" customHeight="1" x14ac:dyDescent="0.25">
      <c r="A18" s="72" t="s">
        <v>32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14.25" customHeight="1" x14ac:dyDescent="0.25">
      <c r="A19" s="93" t="s">
        <v>33</v>
      </c>
      <c r="B19" s="96" t="s">
        <v>34</v>
      </c>
      <c r="C19" s="108"/>
      <c r="D19" s="19" t="s">
        <v>35</v>
      </c>
      <c r="E19" s="54">
        <v>44750</v>
      </c>
      <c r="F19" s="19" t="s">
        <v>36</v>
      </c>
      <c r="G19" s="55">
        <v>0.65625</v>
      </c>
      <c r="H19" s="71"/>
      <c r="I19" s="71"/>
      <c r="J19" s="71"/>
      <c r="K19" s="71"/>
    </row>
    <row r="20" spans="1:11" ht="14.25" customHeight="1" x14ac:dyDescent="0.25">
      <c r="A20" s="107"/>
      <c r="B20" s="19" t="s">
        <v>37</v>
      </c>
      <c r="C20" s="19" t="s">
        <v>38</v>
      </c>
      <c r="D20" s="19" t="s">
        <v>39</v>
      </c>
      <c r="E20" s="19" t="s">
        <v>26</v>
      </c>
      <c r="F20" s="96" t="s">
        <v>40</v>
      </c>
      <c r="G20" s="108"/>
      <c r="H20" s="71"/>
      <c r="I20" s="71"/>
      <c r="J20" s="71"/>
      <c r="K20" s="71"/>
    </row>
    <row r="21" spans="1:11" ht="14.25" customHeight="1" x14ac:dyDescent="0.25">
      <c r="A21" s="73" t="s">
        <v>41</v>
      </c>
      <c r="B21" s="74">
        <v>8</v>
      </c>
      <c r="C21" s="75">
        <v>47</v>
      </c>
      <c r="D21" s="74">
        <v>31.7</v>
      </c>
      <c r="E21" s="76" t="s">
        <v>29</v>
      </c>
      <c r="F21" s="111"/>
      <c r="G21" s="112"/>
      <c r="H21" s="71"/>
      <c r="I21" s="71"/>
      <c r="J21" s="71"/>
      <c r="K21" s="71"/>
    </row>
    <row r="22" spans="1:11" ht="14.25" customHeight="1" x14ac:dyDescent="0.25">
      <c r="A22" s="77" t="s">
        <v>42</v>
      </c>
      <c r="B22" s="78">
        <v>43</v>
      </c>
      <c r="C22" s="79">
        <v>47</v>
      </c>
      <c r="D22" s="78">
        <v>45.1</v>
      </c>
      <c r="E22" s="80" t="s">
        <v>29</v>
      </c>
      <c r="F22" s="109"/>
      <c r="G22" s="110"/>
      <c r="H22" s="71"/>
      <c r="I22" s="71"/>
      <c r="J22" s="71"/>
      <c r="K22" s="71"/>
    </row>
    <row r="23" spans="1:11" ht="14.25" customHeight="1" x14ac:dyDescent="0.25">
      <c r="A23" s="77" t="s">
        <v>43</v>
      </c>
      <c r="B23" s="78">
        <v>400</v>
      </c>
      <c r="C23" s="79">
        <v>1000</v>
      </c>
      <c r="D23" s="78">
        <v>715.4</v>
      </c>
      <c r="E23" s="80" t="s">
        <v>29</v>
      </c>
      <c r="F23" s="109"/>
      <c r="G23" s="110"/>
      <c r="H23" s="71"/>
      <c r="I23" s="71"/>
      <c r="J23" s="71"/>
      <c r="K23" s="71"/>
    </row>
    <row r="24" spans="1:11" ht="14.25" customHeight="1" x14ac:dyDescent="0.25">
      <c r="A24" s="77" t="s">
        <v>44</v>
      </c>
      <c r="B24" s="78">
        <v>0</v>
      </c>
      <c r="C24" s="79">
        <v>1</v>
      </c>
      <c r="D24" s="78">
        <v>0.41199999999999998</v>
      </c>
      <c r="E24" s="80" t="s">
        <v>29</v>
      </c>
      <c r="F24" s="109"/>
      <c r="G24" s="110"/>
      <c r="H24" s="71"/>
      <c r="I24" s="71"/>
      <c r="J24" s="71"/>
      <c r="K24" s="71"/>
    </row>
    <row r="25" spans="1:11" ht="14.25" customHeight="1" x14ac:dyDescent="0.25">
      <c r="A25" s="77" t="s">
        <v>45</v>
      </c>
      <c r="B25" s="78">
        <v>20</v>
      </c>
      <c r="C25" s="79">
        <v>100</v>
      </c>
      <c r="D25" s="78">
        <v>90</v>
      </c>
      <c r="E25" s="80" t="s">
        <v>29</v>
      </c>
      <c r="F25" s="109"/>
      <c r="G25" s="110"/>
      <c r="H25" s="71"/>
      <c r="I25" s="71"/>
      <c r="J25" s="71"/>
      <c r="K25" s="71"/>
    </row>
    <row r="26" spans="1:11" ht="14.25" customHeight="1" x14ac:dyDescent="0.25">
      <c r="A26" s="77" t="s">
        <v>46</v>
      </c>
      <c r="B26" s="78">
        <v>500</v>
      </c>
      <c r="C26" s="79">
        <v>1200</v>
      </c>
      <c r="D26" s="78">
        <v>783</v>
      </c>
      <c r="E26" s="80" t="s">
        <v>29</v>
      </c>
      <c r="F26" s="89"/>
      <c r="G26" s="110"/>
      <c r="H26" s="71"/>
      <c r="I26" s="71"/>
      <c r="J26" s="71"/>
      <c r="K26" s="71"/>
    </row>
    <row r="27" spans="1:11" ht="14.25" customHeight="1" x14ac:dyDescent="0.25">
      <c r="A27" s="77" t="s">
        <v>47</v>
      </c>
      <c r="B27" s="81" t="s">
        <v>48</v>
      </c>
      <c r="C27" s="82" t="s">
        <v>48</v>
      </c>
      <c r="D27" s="78" t="s">
        <v>30</v>
      </c>
      <c r="E27" s="68" t="s">
        <v>29</v>
      </c>
      <c r="F27" s="89"/>
      <c r="G27" s="110"/>
      <c r="H27" s="71"/>
      <c r="I27" s="71"/>
      <c r="J27" s="71"/>
      <c r="K27" s="71"/>
    </row>
    <row r="28" spans="1:11" ht="14.25" customHeight="1" x14ac:dyDescent="0.25">
      <c r="A28" s="77" t="s">
        <v>49</v>
      </c>
      <c r="B28" s="81" t="s">
        <v>48</v>
      </c>
      <c r="C28" s="82" t="s">
        <v>48</v>
      </c>
      <c r="D28" s="78" t="s">
        <v>30</v>
      </c>
      <c r="E28" s="68" t="s">
        <v>29</v>
      </c>
      <c r="F28" s="109"/>
      <c r="G28" s="110"/>
      <c r="H28" s="71"/>
      <c r="I28" s="71"/>
      <c r="J28" s="71"/>
      <c r="K28" s="71"/>
    </row>
    <row r="29" spans="1:11" ht="14.25" customHeight="1" x14ac:dyDescent="0.25">
      <c r="A29" s="77" t="s">
        <v>50</v>
      </c>
      <c r="B29" s="81" t="s">
        <v>48</v>
      </c>
      <c r="C29" s="82" t="s">
        <v>48</v>
      </c>
      <c r="D29" s="78" t="s">
        <v>65</v>
      </c>
      <c r="E29" s="83" t="s">
        <v>29</v>
      </c>
      <c r="F29" s="109"/>
      <c r="G29" s="110"/>
      <c r="H29" s="71"/>
      <c r="I29" s="71"/>
      <c r="J29" s="71"/>
      <c r="K29" s="71"/>
    </row>
    <row r="30" spans="1:11" ht="14.25" customHeight="1" x14ac:dyDescent="0.25">
      <c r="A30" s="84" t="s">
        <v>53</v>
      </c>
      <c r="B30" s="44" t="s">
        <v>48</v>
      </c>
      <c r="C30" s="45" t="s">
        <v>48</v>
      </c>
      <c r="D30" s="85" t="s">
        <v>54</v>
      </c>
      <c r="E30" s="86" t="s">
        <v>29</v>
      </c>
      <c r="F30" s="113"/>
      <c r="G30" s="114"/>
      <c r="H30" s="71"/>
      <c r="I30" s="71"/>
      <c r="J30" s="71"/>
      <c r="K30" s="71"/>
    </row>
    <row r="31" spans="1:11" ht="14.25" customHeight="1" x14ac:dyDescent="0.25">
      <c r="A31" s="71" t="s">
        <v>55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ht="14.25" customHeight="1" x14ac:dyDescent="0.25">
      <c r="A32" s="72" t="s">
        <v>56</v>
      </c>
      <c r="B32" s="71"/>
      <c r="C32" s="71"/>
      <c r="D32" s="71"/>
      <c r="E32" s="4"/>
      <c r="F32" s="71"/>
      <c r="G32" s="71"/>
      <c r="H32" s="71"/>
      <c r="I32" s="71"/>
      <c r="J32" s="71"/>
      <c r="K32" s="71"/>
    </row>
    <row r="33" spans="1:11" ht="21" customHeight="1" x14ac:dyDescent="0.25">
      <c r="A33" s="93" t="s">
        <v>33</v>
      </c>
      <c r="B33" s="93" t="s">
        <v>57</v>
      </c>
      <c r="C33" s="96" t="s">
        <v>58</v>
      </c>
      <c r="D33" s="116"/>
      <c r="E33" s="116"/>
      <c r="F33" s="108"/>
      <c r="G33" s="96" t="s">
        <v>59</v>
      </c>
      <c r="H33" s="116"/>
      <c r="I33" s="116"/>
      <c r="J33" s="116"/>
      <c r="K33" s="108"/>
    </row>
    <row r="34" spans="1:11" ht="15.75" customHeight="1" x14ac:dyDescent="0.25">
      <c r="A34" s="115"/>
      <c r="B34" s="115"/>
      <c r="C34" s="19" t="s">
        <v>35</v>
      </c>
      <c r="D34" s="54"/>
      <c r="E34" s="19" t="s">
        <v>36</v>
      </c>
      <c r="F34" s="55"/>
      <c r="G34" s="19" t="s">
        <v>35</v>
      </c>
      <c r="H34" s="54"/>
      <c r="I34" s="19" t="s">
        <v>36</v>
      </c>
      <c r="J34" s="55"/>
      <c r="K34" s="47"/>
    </row>
    <row r="35" spans="1:11" ht="30" x14ac:dyDescent="0.25">
      <c r="A35" s="107"/>
      <c r="B35" s="107"/>
      <c r="C35" s="19" t="s">
        <v>60</v>
      </c>
      <c r="D35" s="19" t="s">
        <v>61</v>
      </c>
      <c r="E35" s="19" t="s">
        <v>62</v>
      </c>
      <c r="F35" s="19" t="s">
        <v>26</v>
      </c>
      <c r="G35" s="19" t="s">
        <v>60</v>
      </c>
      <c r="H35" s="19" t="s">
        <v>61</v>
      </c>
      <c r="I35" s="19" t="s">
        <v>62</v>
      </c>
      <c r="J35" s="19" t="s">
        <v>26</v>
      </c>
      <c r="K35" s="19" t="s">
        <v>40</v>
      </c>
    </row>
    <row r="36" spans="1:11" ht="14.25" customHeight="1" x14ac:dyDescent="0.25">
      <c r="A36" s="48" t="s">
        <v>63</v>
      </c>
      <c r="B36" s="49">
        <v>4.1000000000000002E-2</v>
      </c>
      <c r="C36" s="50"/>
      <c r="D36" s="51"/>
      <c r="E36" s="49" t="str">
        <f>IFERROR(ABS(D36-C36)/D36,"")</f>
        <v/>
      </c>
      <c r="F36" s="63" t="s">
        <v>29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30:G30"/>
    <mergeCell ref="B33:B35"/>
    <mergeCell ref="C33:F33"/>
    <mergeCell ref="G33:K33"/>
    <mergeCell ref="A33:A3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A1:G1"/>
    <mergeCell ref="A19:A20"/>
    <mergeCell ref="B19:C19"/>
    <mergeCell ref="B6:C6"/>
    <mergeCell ref="B3:C3"/>
    <mergeCell ref="B4:C4"/>
    <mergeCell ref="B5:C5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6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91" t="s">
        <v>0</v>
      </c>
      <c r="B1" s="92"/>
      <c r="C1" s="92"/>
      <c r="D1" s="92"/>
      <c r="E1" s="92"/>
      <c r="F1" s="92"/>
      <c r="G1" s="9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7" t="s">
        <v>3</v>
      </c>
      <c r="C3" s="88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89" t="s">
        <v>6</v>
      </c>
      <c r="C4" s="9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89" t="s">
        <v>10</v>
      </c>
      <c r="C5" s="9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98" t="s">
        <v>14</v>
      </c>
      <c r="C6" s="9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72</v>
      </c>
      <c r="D10" s="23" t="s">
        <v>73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7"/>
      <c r="D13" s="27"/>
      <c r="E13" s="27"/>
      <c r="F13" s="27"/>
      <c r="G13" s="27"/>
      <c r="H13" s="27"/>
      <c r="I13" s="64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5" t="s">
        <v>28</v>
      </c>
      <c r="B14" s="66" t="s">
        <v>29</v>
      </c>
      <c r="C14" s="27"/>
      <c r="D14" s="27"/>
      <c r="E14" s="27"/>
      <c r="F14" s="27"/>
      <c r="G14" s="27"/>
      <c r="H14" s="27"/>
      <c r="I14" s="64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7" t="s">
        <v>30</v>
      </c>
      <c r="B15" s="68" t="s">
        <v>29</v>
      </c>
      <c r="C15" s="27"/>
      <c r="D15" s="27"/>
      <c r="E15" s="27"/>
      <c r="F15" s="27"/>
      <c r="G15" s="27"/>
      <c r="H15" s="27"/>
      <c r="I15" s="64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9" t="s">
        <v>31</v>
      </c>
      <c r="B16" s="70" t="s">
        <v>29</v>
      </c>
      <c r="C16" s="27"/>
      <c r="D16" s="27"/>
      <c r="E16" s="27"/>
      <c r="F16" s="27"/>
      <c r="G16" s="27"/>
      <c r="H16" s="27"/>
      <c r="I16" s="64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4.25" customHeight="1" x14ac:dyDescent="0.25">
      <c r="A18" s="72" t="s">
        <v>32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14.25" customHeight="1" x14ac:dyDescent="0.25">
      <c r="A19" s="93" t="s">
        <v>33</v>
      </c>
      <c r="B19" s="96" t="s">
        <v>34</v>
      </c>
      <c r="C19" s="108"/>
      <c r="D19" s="19" t="s">
        <v>35</v>
      </c>
      <c r="E19" s="54">
        <v>44754</v>
      </c>
      <c r="F19" s="19" t="s">
        <v>36</v>
      </c>
      <c r="G19" s="55">
        <v>0.43819444444670808</v>
      </c>
      <c r="H19" s="71"/>
      <c r="I19" s="71"/>
      <c r="J19" s="71"/>
      <c r="K19" s="71"/>
    </row>
    <row r="20" spans="1:11" ht="14.25" customHeight="1" x14ac:dyDescent="0.25">
      <c r="A20" s="107"/>
      <c r="B20" s="19" t="s">
        <v>37</v>
      </c>
      <c r="C20" s="19" t="s">
        <v>38</v>
      </c>
      <c r="D20" s="19" t="s">
        <v>39</v>
      </c>
      <c r="E20" s="19" t="s">
        <v>26</v>
      </c>
      <c r="F20" s="96" t="s">
        <v>40</v>
      </c>
      <c r="G20" s="108"/>
      <c r="H20" s="71"/>
      <c r="I20" s="71"/>
      <c r="J20" s="71"/>
      <c r="K20" s="71"/>
    </row>
    <row r="21" spans="1:11" ht="14.25" customHeight="1" x14ac:dyDescent="0.25">
      <c r="A21" s="73" t="s">
        <v>41</v>
      </c>
      <c r="B21" s="74">
        <v>8</v>
      </c>
      <c r="C21" s="75">
        <v>47</v>
      </c>
      <c r="D21" s="74">
        <v>31.1</v>
      </c>
      <c r="E21" s="76" t="s">
        <v>29</v>
      </c>
      <c r="F21" s="111"/>
      <c r="G21" s="112"/>
      <c r="H21" s="71"/>
      <c r="I21" s="71"/>
      <c r="J21" s="71"/>
      <c r="K21" s="71"/>
    </row>
    <row r="22" spans="1:11" ht="14.25" customHeight="1" x14ac:dyDescent="0.25">
      <c r="A22" s="77" t="s">
        <v>42</v>
      </c>
      <c r="B22" s="78">
        <v>43</v>
      </c>
      <c r="C22" s="79">
        <v>47</v>
      </c>
      <c r="D22" s="78">
        <v>44.9</v>
      </c>
      <c r="E22" s="80" t="s">
        <v>29</v>
      </c>
      <c r="F22" s="109"/>
      <c r="G22" s="110"/>
      <c r="H22" s="71"/>
      <c r="I22" s="71"/>
      <c r="J22" s="71"/>
      <c r="K22" s="71"/>
    </row>
    <row r="23" spans="1:11" ht="14.25" customHeight="1" x14ac:dyDescent="0.25">
      <c r="A23" s="77" t="s">
        <v>43</v>
      </c>
      <c r="B23" s="78">
        <v>400</v>
      </c>
      <c r="C23" s="79">
        <v>1000</v>
      </c>
      <c r="D23" s="78">
        <v>722.7</v>
      </c>
      <c r="E23" s="80" t="s">
        <v>29</v>
      </c>
      <c r="F23" s="109"/>
      <c r="G23" s="110"/>
      <c r="H23" s="71"/>
      <c r="I23" s="71"/>
      <c r="J23" s="71"/>
      <c r="K23" s="71"/>
    </row>
    <row r="24" spans="1:11" ht="14.25" customHeight="1" x14ac:dyDescent="0.25">
      <c r="A24" s="77" t="s">
        <v>44</v>
      </c>
      <c r="B24" s="78">
        <v>0</v>
      </c>
      <c r="C24" s="79">
        <v>1</v>
      </c>
      <c r="D24" s="78">
        <v>0.41599999999999998</v>
      </c>
      <c r="E24" s="80" t="s">
        <v>29</v>
      </c>
      <c r="F24" s="109"/>
      <c r="G24" s="110"/>
      <c r="H24" s="71"/>
      <c r="I24" s="71"/>
      <c r="J24" s="71"/>
      <c r="K24" s="71"/>
    </row>
    <row r="25" spans="1:11" ht="14.25" customHeight="1" x14ac:dyDescent="0.25">
      <c r="A25" s="77" t="s">
        <v>45</v>
      </c>
      <c r="B25" s="78">
        <v>20</v>
      </c>
      <c r="C25" s="79">
        <v>100</v>
      </c>
      <c r="D25" s="78">
        <v>90</v>
      </c>
      <c r="E25" s="80" t="s">
        <v>29</v>
      </c>
      <c r="F25" s="109"/>
      <c r="G25" s="110"/>
      <c r="H25" s="71"/>
      <c r="I25" s="71"/>
      <c r="J25" s="71"/>
      <c r="K25" s="71"/>
    </row>
    <row r="26" spans="1:11" ht="14.25" customHeight="1" x14ac:dyDescent="0.25">
      <c r="A26" s="77" t="s">
        <v>46</v>
      </c>
      <c r="B26" s="78">
        <v>500</v>
      </c>
      <c r="C26" s="79">
        <v>1200</v>
      </c>
      <c r="D26" s="78">
        <v>784</v>
      </c>
      <c r="E26" s="80" t="s">
        <v>29</v>
      </c>
      <c r="F26" s="89"/>
      <c r="G26" s="110"/>
      <c r="H26" s="71"/>
      <c r="I26" s="71"/>
      <c r="J26" s="71"/>
      <c r="K26" s="71"/>
    </row>
    <row r="27" spans="1:11" ht="14.25" customHeight="1" x14ac:dyDescent="0.25">
      <c r="A27" s="77" t="s">
        <v>47</v>
      </c>
      <c r="B27" s="81" t="s">
        <v>48</v>
      </c>
      <c r="C27" s="82" t="s">
        <v>48</v>
      </c>
      <c r="D27" s="78" t="s">
        <v>30</v>
      </c>
      <c r="E27" s="68" t="s">
        <v>29</v>
      </c>
      <c r="F27" s="89"/>
      <c r="G27" s="110"/>
      <c r="H27" s="71"/>
      <c r="I27" s="71"/>
      <c r="J27" s="71"/>
      <c r="K27" s="71"/>
    </row>
    <row r="28" spans="1:11" ht="14.25" customHeight="1" x14ac:dyDescent="0.25">
      <c r="A28" s="77" t="s">
        <v>49</v>
      </c>
      <c r="B28" s="81" t="s">
        <v>48</v>
      </c>
      <c r="C28" s="82" t="s">
        <v>48</v>
      </c>
      <c r="D28" s="78" t="s">
        <v>30</v>
      </c>
      <c r="E28" s="68" t="s">
        <v>29</v>
      </c>
      <c r="F28" s="109"/>
      <c r="G28" s="110"/>
      <c r="H28" s="71"/>
      <c r="I28" s="71"/>
      <c r="J28" s="71"/>
      <c r="K28" s="71"/>
    </row>
    <row r="29" spans="1:11" ht="14.25" customHeight="1" x14ac:dyDescent="0.25">
      <c r="A29" s="77" t="s">
        <v>50</v>
      </c>
      <c r="B29" s="81" t="s">
        <v>48</v>
      </c>
      <c r="C29" s="82" t="s">
        <v>48</v>
      </c>
      <c r="D29" s="78" t="s">
        <v>65</v>
      </c>
      <c r="E29" s="83" t="s">
        <v>29</v>
      </c>
      <c r="F29" s="109"/>
      <c r="G29" s="110"/>
      <c r="H29" s="71"/>
      <c r="I29" s="71"/>
      <c r="J29" s="71"/>
      <c r="K29" s="71"/>
    </row>
    <row r="30" spans="1:11" ht="14.25" customHeight="1" x14ac:dyDescent="0.25">
      <c r="A30" s="84" t="s">
        <v>53</v>
      </c>
      <c r="B30" s="44" t="s">
        <v>48</v>
      </c>
      <c r="C30" s="45" t="s">
        <v>48</v>
      </c>
      <c r="D30" s="85" t="s">
        <v>54</v>
      </c>
      <c r="E30" s="86" t="s">
        <v>29</v>
      </c>
      <c r="F30" s="113"/>
      <c r="G30" s="114"/>
      <c r="H30" s="71"/>
      <c r="I30" s="71"/>
      <c r="J30" s="71"/>
      <c r="K30" s="71"/>
    </row>
    <row r="31" spans="1:11" ht="14.25" customHeight="1" x14ac:dyDescent="0.25">
      <c r="A31" s="71" t="s">
        <v>55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ht="14.25" customHeight="1" x14ac:dyDescent="0.25">
      <c r="A32" s="72" t="s">
        <v>56</v>
      </c>
      <c r="B32" s="71"/>
      <c r="C32" s="71"/>
      <c r="D32" s="71"/>
      <c r="E32" s="4"/>
      <c r="F32" s="71"/>
      <c r="G32" s="71"/>
      <c r="H32" s="71"/>
      <c r="I32" s="71"/>
      <c r="J32" s="71"/>
      <c r="K32" s="71"/>
    </row>
    <row r="33" spans="1:11" ht="21" customHeight="1" x14ac:dyDescent="0.25">
      <c r="A33" s="93" t="s">
        <v>33</v>
      </c>
      <c r="B33" s="93" t="s">
        <v>57</v>
      </c>
      <c r="C33" s="96" t="s">
        <v>58</v>
      </c>
      <c r="D33" s="116"/>
      <c r="E33" s="116"/>
      <c r="F33" s="108"/>
      <c r="G33" s="96" t="s">
        <v>59</v>
      </c>
      <c r="H33" s="116"/>
      <c r="I33" s="116"/>
      <c r="J33" s="116"/>
      <c r="K33" s="108"/>
    </row>
    <row r="34" spans="1:11" ht="15.75" customHeight="1" x14ac:dyDescent="0.25">
      <c r="A34" s="115"/>
      <c r="B34" s="115"/>
      <c r="C34" s="19" t="s">
        <v>35</v>
      </c>
      <c r="D34" s="54"/>
      <c r="E34" s="19" t="s">
        <v>36</v>
      </c>
      <c r="F34" s="55"/>
      <c r="G34" s="19" t="s">
        <v>35</v>
      </c>
      <c r="H34" s="54"/>
      <c r="I34" s="19" t="s">
        <v>36</v>
      </c>
      <c r="J34" s="55"/>
      <c r="K34" s="47"/>
    </row>
    <row r="35" spans="1:11" ht="30" x14ac:dyDescent="0.25">
      <c r="A35" s="107"/>
      <c r="B35" s="107"/>
      <c r="C35" s="19" t="s">
        <v>60</v>
      </c>
      <c r="D35" s="19" t="s">
        <v>61</v>
      </c>
      <c r="E35" s="19" t="s">
        <v>62</v>
      </c>
      <c r="F35" s="19" t="s">
        <v>26</v>
      </c>
      <c r="G35" s="19" t="s">
        <v>60</v>
      </c>
      <c r="H35" s="19" t="s">
        <v>61</v>
      </c>
      <c r="I35" s="19" t="s">
        <v>62</v>
      </c>
      <c r="J35" s="19" t="s">
        <v>26</v>
      </c>
      <c r="K35" s="19" t="s">
        <v>40</v>
      </c>
    </row>
    <row r="36" spans="1:11" ht="14.25" customHeight="1" x14ac:dyDescent="0.25">
      <c r="A36" s="48" t="s">
        <v>63</v>
      </c>
      <c r="B36" s="49">
        <v>4.1000000000000002E-2</v>
      </c>
      <c r="C36" s="50"/>
      <c r="D36" s="51"/>
      <c r="E36" s="49" t="str">
        <f>IFERROR(ABS(D36-C36)/D36,"")</f>
        <v/>
      </c>
      <c r="F36" s="63" t="s">
        <v>29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67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30:G30"/>
    <mergeCell ref="B33:B35"/>
    <mergeCell ref="C33:F33"/>
    <mergeCell ref="G33:K33"/>
    <mergeCell ref="A33:A35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B3:C3"/>
    <mergeCell ref="B4:C4"/>
    <mergeCell ref="B5:C5"/>
    <mergeCell ref="A1:G1"/>
    <mergeCell ref="A19:A20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7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91" t="s">
        <v>0</v>
      </c>
      <c r="B1" s="92"/>
      <c r="C1" s="92"/>
      <c r="D1" s="92"/>
      <c r="E1" s="92"/>
      <c r="F1" s="92"/>
      <c r="G1" s="9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7" t="s">
        <v>3</v>
      </c>
      <c r="C3" s="88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89" t="s">
        <v>6</v>
      </c>
      <c r="C4" s="9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89" t="s">
        <v>10</v>
      </c>
      <c r="C5" s="9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98" t="s">
        <v>14</v>
      </c>
      <c r="C6" s="9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72</v>
      </c>
      <c r="D10" s="23" t="s">
        <v>73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7"/>
      <c r="D13" s="27"/>
      <c r="E13" s="27"/>
      <c r="F13" s="27"/>
      <c r="G13" s="27"/>
      <c r="H13" s="27"/>
      <c r="I13" s="64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5" t="s">
        <v>28</v>
      </c>
      <c r="B14" s="66" t="s">
        <v>29</v>
      </c>
      <c r="C14" s="27"/>
      <c r="D14" s="27"/>
      <c r="E14" s="27"/>
      <c r="F14" s="27"/>
      <c r="G14" s="27"/>
      <c r="H14" s="27"/>
      <c r="I14" s="64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7" t="s">
        <v>30</v>
      </c>
      <c r="B15" s="68" t="s">
        <v>29</v>
      </c>
      <c r="C15" s="27"/>
      <c r="D15" s="27"/>
      <c r="E15" s="27"/>
      <c r="F15" s="27"/>
      <c r="G15" s="27"/>
      <c r="H15" s="27"/>
      <c r="I15" s="64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9" t="s">
        <v>31</v>
      </c>
      <c r="B16" s="70" t="s">
        <v>29</v>
      </c>
      <c r="C16" s="27"/>
      <c r="D16" s="27"/>
      <c r="E16" s="27"/>
      <c r="F16" s="27"/>
      <c r="G16" s="27"/>
      <c r="H16" s="27"/>
      <c r="I16" s="64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4.25" customHeight="1" x14ac:dyDescent="0.25">
      <c r="A18" s="72" t="s">
        <v>32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14.25" customHeight="1" x14ac:dyDescent="0.25">
      <c r="A19" s="93" t="s">
        <v>33</v>
      </c>
      <c r="B19" s="96" t="s">
        <v>34</v>
      </c>
      <c r="C19" s="108"/>
      <c r="D19" s="19" t="s">
        <v>35</v>
      </c>
      <c r="E19" s="54">
        <v>44760</v>
      </c>
      <c r="F19" s="19" t="s">
        <v>36</v>
      </c>
      <c r="G19" s="55">
        <v>0.67083333333721384</v>
      </c>
      <c r="H19" s="71"/>
      <c r="I19" s="71"/>
      <c r="J19" s="71"/>
      <c r="K19" s="71"/>
    </row>
    <row r="20" spans="1:11" ht="14.25" customHeight="1" x14ac:dyDescent="0.25">
      <c r="A20" s="107"/>
      <c r="B20" s="19" t="s">
        <v>37</v>
      </c>
      <c r="C20" s="19" t="s">
        <v>38</v>
      </c>
      <c r="D20" s="19" t="s">
        <v>39</v>
      </c>
      <c r="E20" s="19" t="s">
        <v>26</v>
      </c>
      <c r="F20" s="96" t="s">
        <v>40</v>
      </c>
      <c r="G20" s="108"/>
      <c r="H20" s="71"/>
      <c r="I20" s="71"/>
      <c r="J20" s="71"/>
      <c r="K20" s="71"/>
    </row>
    <row r="21" spans="1:11" ht="14.25" customHeight="1" x14ac:dyDescent="0.25">
      <c r="A21" s="73" t="s">
        <v>41</v>
      </c>
      <c r="B21" s="74">
        <v>8</v>
      </c>
      <c r="C21" s="75">
        <v>47</v>
      </c>
      <c r="D21" s="74">
        <v>31.1</v>
      </c>
      <c r="E21" s="76" t="s">
        <v>29</v>
      </c>
      <c r="F21" s="111"/>
      <c r="G21" s="112"/>
      <c r="H21" s="71"/>
      <c r="I21" s="71"/>
      <c r="J21" s="71"/>
      <c r="K21" s="71"/>
    </row>
    <row r="22" spans="1:11" ht="14.25" customHeight="1" x14ac:dyDescent="0.25">
      <c r="A22" s="77" t="s">
        <v>42</v>
      </c>
      <c r="B22" s="78">
        <v>43</v>
      </c>
      <c r="C22" s="79">
        <v>47</v>
      </c>
      <c r="D22" s="78">
        <v>44.7</v>
      </c>
      <c r="E22" s="80" t="s">
        <v>29</v>
      </c>
      <c r="F22" s="109"/>
      <c r="G22" s="110"/>
      <c r="H22" s="71"/>
      <c r="I22" s="71"/>
      <c r="J22" s="71"/>
      <c r="K22" s="71"/>
    </row>
    <row r="23" spans="1:11" ht="14.25" customHeight="1" x14ac:dyDescent="0.25">
      <c r="A23" s="77" t="s">
        <v>43</v>
      </c>
      <c r="B23" s="78">
        <v>400</v>
      </c>
      <c r="C23" s="79">
        <v>1000</v>
      </c>
      <c r="D23" s="78">
        <v>721.8</v>
      </c>
      <c r="E23" s="80" t="s">
        <v>29</v>
      </c>
      <c r="F23" s="109"/>
      <c r="G23" s="110"/>
      <c r="H23" s="71"/>
      <c r="I23" s="71"/>
      <c r="J23" s="71"/>
      <c r="K23" s="71"/>
    </row>
    <row r="24" spans="1:11" ht="14.25" customHeight="1" x14ac:dyDescent="0.25">
      <c r="A24" s="77" t="s">
        <v>44</v>
      </c>
      <c r="B24" s="78">
        <v>0</v>
      </c>
      <c r="C24" s="79">
        <v>1</v>
      </c>
      <c r="D24" s="78">
        <v>0.41599999999999998</v>
      </c>
      <c r="E24" s="80" t="s">
        <v>29</v>
      </c>
      <c r="F24" s="109"/>
      <c r="G24" s="110"/>
      <c r="H24" s="71"/>
      <c r="I24" s="71"/>
      <c r="J24" s="71"/>
      <c r="K24" s="71"/>
    </row>
    <row r="25" spans="1:11" ht="14.25" customHeight="1" x14ac:dyDescent="0.25">
      <c r="A25" s="77" t="s">
        <v>45</v>
      </c>
      <c r="B25" s="78">
        <v>20</v>
      </c>
      <c r="C25" s="79">
        <v>100</v>
      </c>
      <c r="D25" s="78">
        <v>90</v>
      </c>
      <c r="E25" s="80" t="s">
        <v>29</v>
      </c>
      <c r="F25" s="109"/>
      <c r="G25" s="110"/>
      <c r="H25" s="71"/>
      <c r="I25" s="71"/>
      <c r="J25" s="71"/>
      <c r="K25" s="71"/>
    </row>
    <row r="26" spans="1:11" ht="14.25" customHeight="1" x14ac:dyDescent="0.25">
      <c r="A26" s="77" t="s">
        <v>46</v>
      </c>
      <c r="B26" s="78">
        <v>500</v>
      </c>
      <c r="C26" s="79">
        <v>1200</v>
      </c>
      <c r="D26" s="78">
        <v>783</v>
      </c>
      <c r="E26" s="80" t="s">
        <v>29</v>
      </c>
      <c r="F26" s="89"/>
      <c r="G26" s="110"/>
      <c r="H26" s="71"/>
      <c r="I26" s="71"/>
      <c r="J26" s="71"/>
      <c r="K26" s="71"/>
    </row>
    <row r="27" spans="1:11" ht="14.25" customHeight="1" x14ac:dyDescent="0.25">
      <c r="A27" s="77" t="s">
        <v>47</v>
      </c>
      <c r="B27" s="81" t="s">
        <v>48</v>
      </c>
      <c r="C27" s="82" t="s">
        <v>48</v>
      </c>
      <c r="D27" s="78" t="s">
        <v>30</v>
      </c>
      <c r="E27" s="68" t="s">
        <v>29</v>
      </c>
      <c r="F27" s="89"/>
      <c r="G27" s="110"/>
      <c r="H27" s="71"/>
      <c r="I27" s="71"/>
      <c r="J27" s="71"/>
      <c r="K27" s="71"/>
    </row>
    <row r="28" spans="1:11" ht="14.25" customHeight="1" x14ac:dyDescent="0.25">
      <c r="A28" s="77" t="s">
        <v>49</v>
      </c>
      <c r="B28" s="81" t="s">
        <v>48</v>
      </c>
      <c r="C28" s="82" t="s">
        <v>48</v>
      </c>
      <c r="D28" s="78" t="s">
        <v>30</v>
      </c>
      <c r="E28" s="68" t="s">
        <v>29</v>
      </c>
      <c r="F28" s="109"/>
      <c r="G28" s="110"/>
      <c r="H28" s="71"/>
      <c r="I28" s="71"/>
      <c r="J28" s="71"/>
      <c r="K28" s="71"/>
    </row>
    <row r="29" spans="1:11" ht="14.25" customHeight="1" x14ac:dyDescent="0.25">
      <c r="A29" s="77" t="s">
        <v>50</v>
      </c>
      <c r="B29" s="81" t="s">
        <v>48</v>
      </c>
      <c r="C29" s="82" t="s">
        <v>48</v>
      </c>
      <c r="D29" s="78" t="s">
        <v>65</v>
      </c>
      <c r="E29" s="83" t="s">
        <v>29</v>
      </c>
      <c r="F29" s="109"/>
      <c r="G29" s="110"/>
      <c r="H29" s="71"/>
      <c r="I29" s="71"/>
      <c r="J29" s="71"/>
      <c r="K29" s="71"/>
    </row>
    <row r="30" spans="1:11" ht="14.25" customHeight="1" x14ac:dyDescent="0.25">
      <c r="A30" s="84" t="s">
        <v>53</v>
      </c>
      <c r="B30" s="44" t="s">
        <v>48</v>
      </c>
      <c r="C30" s="45" t="s">
        <v>48</v>
      </c>
      <c r="D30" s="85" t="s">
        <v>54</v>
      </c>
      <c r="E30" s="86" t="s">
        <v>29</v>
      </c>
      <c r="F30" s="113"/>
      <c r="G30" s="114"/>
      <c r="H30" s="71"/>
      <c r="I30" s="71"/>
      <c r="J30" s="71"/>
      <c r="K30" s="71"/>
    </row>
    <row r="31" spans="1:11" ht="14.25" customHeight="1" x14ac:dyDescent="0.25">
      <c r="A31" s="71" t="s">
        <v>55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ht="14.25" customHeight="1" x14ac:dyDescent="0.25">
      <c r="A32" s="72" t="s">
        <v>56</v>
      </c>
      <c r="B32" s="71"/>
      <c r="C32" s="71"/>
      <c r="D32" s="71"/>
      <c r="E32" s="4"/>
      <c r="F32" s="71"/>
      <c r="G32" s="71"/>
      <c r="H32" s="71"/>
      <c r="I32" s="71"/>
      <c r="J32" s="71"/>
      <c r="K32" s="71"/>
    </row>
    <row r="33" spans="1:11" ht="21" customHeight="1" x14ac:dyDescent="0.25">
      <c r="A33" s="93" t="s">
        <v>33</v>
      </c>
      <c r="B33" s="93" t="s">
        <v>57</v>
      </c>
      <c r="C33" s="96" t="s">
        <v>58</v>
      </c>
      <c r="D33" s="116"/>
      <c r="E33" s="116"/>
      <c r="F33" s="108"/>
      <c r="G33" s="96" t="s">
        <v>59</v>
      </c>
      <c r="H33" s="116"/>
      <c r="I33" s="116"/>
      <c r="J33" s="116"/>
      <c r="K33" s="108"/>
    </row>
    <row r="34" spans="1:11" ht="15.75" customHeight="1" x14ac:dyDescent="0.25">
      <c r="A34" s="115"/>
      <c r="B34" s="115"/>
      <c r="C34" s="19" t="s">
        <v>35</v>
      </c>
      <c r="D34" s="54"/>
      <c r="E34" s="19" t="s">
        <v>36</v>
      </c>
      <c r="F34" s="55"/>
      <c r="G34" s="19" t="s">
        <v>35</v>
      </c>
      <c r="H34" s="54"/>
      <c r="I34" s="19" t="s">
        <v>36</v>
      </c>
      <c r="J34" s="55"/>
      <c r="K34" s="47"/>
    </row>
    <row r="35" spans="1:11" ht="30" x14ac:dyDescent="0.25">
      <c r="A35" s="107"/>
      <c r="B35" s="107"/>
      <c r="C35" s="19" t="s">
        <v>60</v>
      </c>
      <c r="D35" s="19" t="s">
        <v>61</v>
      </c>
      <c r="E35" s="19" t="s">
        <v>62</v>
      </c>
      <c r="F35" s="19" t="s">
        <v>26</v>
      </c>
      <c r="G35" s="19" t="s">
        <v>60</v>
      </c>
      <c r="H35" s="19" t="s">
        <v>61</v>
      </c>
      <c r="I35" s="19" t="s">
        <v>62</v>
      </c>
      <c r="J35" s="19" t="s">
        <v>26</v>
      </c>
      <c r="K35" s="19" t="s">
        <v>40</v>
      </c>
    </row>
    <row r="36" spans="1:11" ht="14.25" customHeight="1" x14ac:dyDescent="0.25">
      <c r="A36" s="48" t="s">
        <v>63</v>
      </c>
      <c r="B36" s="49">
        <v>4.1000000000000002E-2</v>
      </c>
      <c r="C36" s="50"/>
      <c r="D36" s="51"/>
      <c r="E36" s="49" t="str">
        <f>IFERROR(ABS(D36-C36)/D36,"")</f>
        <v/>
      </c>
      <c r="F36" s="63" t="s">
        <v>29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30:G30"/>
    <mergeCell ref="B33:B35"/>
    <mergeCell ref="C33:F33"/>
    <mergeCell ref="G33:K33"/>
    <mergeCell ref="A33:A3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A1:G1"/>
    <mergeCell ref="A19:A20"/>
    <mergeCell ref="B19:C19"/>
    <mergeCell ref="B6:C6"/>
    <mergeCell ref="B3:C3"/>
    <mergeCell ref="B4:C4"/>
    <mergeCell ref="B5:C5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topLeftCell="A6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91" t="s">
        <v>0</v>
      </c>
      <c r="B1" s="92"/>
      <c r="C1" s="92"/>
      <c r="D1" s="92"/>
      <c r="E1" s="92"/>
      <c r="F1" s="92"/>
      <c r="G1" s="9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7" t="s">
        <v>3</v>
      </c>
      <c r="C3" s="88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89" t="s">
        <v>6</v>
      </c>
      <c r="C4" s="9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89" t="s">
        <v>10</v>
      </c>
      <c r="C5" s="9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98" t="s">
        <v>14</v>
      </c>
      <c r="C6" s="9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72</v>
      </c>
      <c r="D10" s="23" t="s">
        <v>73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7"/>
      <c r="D13" s="27"/>
      <c r="E13" s="27"/>
      <c r="F13" s="27"/>
      <c r="G13" s="27"/>
      <c r="H13" s="27"/>
      <c r="I13" s="64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5" t="s">
        <v>28</v>
      </c>
      <c r="B14" s="66" t="s">
        <v>29</v>
      </c>
      <c r="C14" s="27"/>
      <c r="D14" s="27"/>
      <c r="E14" s="27"/>
      <c r="F14" s="27"/>
      <c r="G14" s="27"/>
      <c r="H14" s="27"/>
      <c r="I14" s="64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7" t="s">
        <v>30</v>
      </c>
      <c r="B15" s="68" t="s">
        <v>29</v>
      </c>
      <c r="C15" s="27"/>
      <c r="D15" s="27"/>
      <c r="E15" s="27"/>
      <c r="F15" s="27"/>
      <c r="G15" s="27"/>
      <c r="H15" s="27"/>
      <c r="I15" s="64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9" t="s">
        <v>31</v>
      </c>
      <c r="B16" s="70" t="s">
        <v>29</v>
      </c>
      <c r="C16" s="27"/>
      <c r="D16" s="27"/>
      <c r="E16" s="27"/>
      <c r="F16" s="27"/>
      <c r="G16" s="27"/>
      <c r="H16" s="27"/>
      <c r="I16" s="64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14.25" customHeight="1" x14ac:dyDescent="0.25">
      <c r="A18" s="72" t="s">
        <v>32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14.25" customHeight="1" x14ac:dyDescent="0.25">
      <c r="A19" s="93" t="s">
        <v>33</v>
      </c>
      <c r="B19" s="96" t="s">
        <v>34</v>
      </c>
      <c r="C19" s="108"/>
      <c r="D19" s="19" t="s">
        <v>35</v>
      </c>
      <c r="E19" s="54">
        <v>44769</v>
      </c>
      <c r="F19" s="19" t="s">
        <v>36</v>
      </c>
      <c r="G19" s="55">
        <v>0.73888888888905058</v>
      </c>
      <c r="H19" s="71"/>
      <c r="I19" s="71"/>
      <c r="J19" s="71"/>
      <c r="K19" s="71"/>
    </row>
    <row r="20" spans="1:11" ht="14.25" customHeight="1" x14ac:dyDescent="0.25">
      <c r="A20" s="107"/>
      <c r="B20" s="19" t="s">
        <v>37</v>
      </c>
      <c r="C20" s="19" t="s">
        <v>38</v>
      </c>
      <c r="D20" s="19" t="s">
        <v>39</v>
      </c>
      <c r="E20" s="19" t="s">
        <v>26</v>
      </c>
      <c r="F20" s="96" t="s">
        <v>40</v>
      </c>
      <c r="G20" s="108"/>
      <c r="H20" s="71"/>
      <c r="I20" s="71"/>
      <c r="J20" s="71"/>
      <c r="K20" s="71"/>
    </row>
    <row r="21" spans="1:11" ht="14.25" customHeight="1" x14ac:dyDescent="0.25">
      <c r="A21" s="73" t="s">
        <v>41</v>
      </c>
      <c r="B21" s="74">
        <v>8</v>
      </c>
      <c r="C21" s="75">
        <v>47</v>
      </c>
      <c r="D21" s="74">
        <v>31.1</v>
      </c>
      <c r="E21" s="76" t="s">
        <v>29</v>
      </c>
      <c r="F21" s="111"/>
      <c r="G21" s="112"/>
      <c r="H21" s="71"/>
      <c r="I21" s="71"/>
      <c r="J21" s="71"/>
      <c r="K21" s="71"/>
    </row>
    <row r="22" spans="1:11" ht="14.25" customHeight="1" x14ac:dyDescent="0.25">
      <c r="A22" s="77" t="s">
        <v>42</v>
      </c>
      <c r="B22" s="78">
        <v>43</v>
      </c>
      <c r="C22" s="79">
        <v>47</v>
      </c>
      <c r="D22" s="78">
        <v>45.1</v>
      </c>
      <c r="E22" s="80" t="s">
        <v>29</v>
      </c>
      <c r="F22" s="109"/>
      <c r="G22" s="110"/>
      <c r="H22" s="71"/>
      <c r="I22" s="71"/>
      <c r="J22" s="71"/>
      <c r="K22" s="71"/>
    </row>
    <row r="23" spans="1:11" ht="14.25" customHeight="1" x14ac:dyDescent="0.25">
      <c r="A23" s="77" t="s">
        <v>43</v>
      </c>
      <c r="B23" s="78">
        <v>400</v>
      </c>
      <c r="C23" s="79">
        <v>1000</v>
      </c>
      <c r="D23" s="78">
        <v>723.9</v>
      </c>
      <c r="E23" s="80" t="s">
        <v>29</v>
      </c>
      <c r="F23" s="109"/>
      <c r="G23" s="110"/>
      <c r="H23" s="71"/>
      <c r="I23" s="71"/>
      <c r="J23" s="71"/>
      <c r="K23" s="71"/>
    </row>
    <row r="24" spans="1:11" ht="14.25" customHeight="1" x14ac:dyDescent="0.25">
      <c r="A24" s="77" t="s">
        <v>44</v>
      </c>
      <c r="B24" s="78">
        <v>0</v>
      </c>
      <c r="C24" s="79">
        <v>1</v>
      </c>
      <c r="D24" s="78">
        <v>0.41699999999999998</v>
      </c>
      <c r="E24" s="80" t="s">
        <v>29</v>
      </c>
      <c r="F24" s="109"/>
      <c r="G24" s="110"/>
      <c r="H24" s="71"/>
      <c r="I24" s="71"/>
      <c r="J24" s="71"/>
      <c r="K24" s="71"/>
    </row>
    <row r="25" spans="1:11" ht="14.25" customHeight="1" x14ac:dyDescent="0.25">
      <c r="A25" s="77" t="s">
        <v>45</v>
      </c>
      <c r="B25" s="78">
        <v>20</v>
      </c>
      <c r="C25" s="79">
        <v>100</v>
      </c>
      <c r="D25" s="78">
        <v>89</v>
      </c>
      <c r="E25" s="80" t="s">
        <v>29</v>
      </c>
      <c r="F25" s="109"/>
      <c r="G25" s="110"/>
      <c r="H25" s="71"/>
      <c r="I25" s="71"/>
      <c r="J25" s="71"/>
      <c r="K25" s="71"/>
    </row>
    <row r="26" spans="1:11" ht="14.25" customHeight="1" x14ac:dyDescent="0.25">
      <c r="A26" s="77" t="s">
        <v>46</v>
      </c>
      <c r="B26" s="78">
        <v>500</v>
      </c>
      <c r="C26" s="79">
        <v>1200</v>
      </c>
      <c r="D26" s="78">
        <v>785</v>
      </c>
      <c r="E26" s="80" t="s">
        <v>29</v>
      </c>
      <c r="F26" s="89"/>
      <c r="G26" s="110"/>
      <c r="H26" s="71"/>
      <c r="I26" s="71"/>
      <c r="J26" s="71"/>
      <c r="K26" s="71"/>
    </row>
    <row r="27" spans="1:11" ht="14.25" customHeight="1" x14ac:dyDescent="0.25">
      <c r="A27" s="77" t="s">
        <v>47</v>
      </c>
      <c r="B27" s="81" t="s">
        <v>48</v>
      </c>
      <c r="C27" s="82" t="s">
        <v>48</v>
      </c>
      <c r="D27" s="78" t="s">
        <v>30</v>
      </c>
      <c r="E27" s="68" t="s">
        <v>29</v>
      </c>
      <c r="F27" s="89"/>
      <c r="G27" s="110"/>
      <c r="H27" s="71"/>
      <c r="I27" s="71"/>
      <c r="J27" s="71"/>
      <c r="K27" s="71"/>
    </row>
    <row r="28" spans="1:11" ht="14.25" customHeight="1" x14ac:dyDescent="0.25">
      <c r="A28" s="77" t="s">
        <v>49</v>
      </c>
      <c r="B28" s="81" t="s">
        <v>48</v>
      </c>
      <c r="C28" s="82" t="s">
        <v>48</v>
      </c>
      <c r="D28" s="78" t="s">
        <v>30</v>
      </c>
      <c r="E28" s="68" t="s">
        <v>29</v>
      </c>
      <c r="F28" s="109"/>
      <c r="G28" s="110"/>
      <c r="H28" s="71"/>
      <c r="I28" s="71"/>
      <c r="J28" s="71"/>
      <c r="K28" s="71"/>
    </row>
    <row r="29" spans="1:11" ht="14.25" customHeight="1" x14ac:dyDescent="0.25">
      <c r="A29" s="77" t="s">
        <v>50</v>
      </c>
      <c r="B29" s="81" t="s">
        <v>48</v>
      </c>
      <c r="C29" s="82" t="s">
        <v>48</v>
      </c>
      <c r="D29" s="78" t="s">
        <v>65</v>
      </c>
      <c r="E29" s="83" t="s">
        <v>29</v>
      </c>
      <c r="F29" s="109"/>
      <c r="G29" s="110"/>
      <c r="H29" s="71"/>
      <c r="I29" s="71"/>
      <c r="J29" s="71"/>
      <c r="K29" s="71"/>
    </row>
    <row r="30" spans="1:11" ht="14.25" customHeight="1" x14ac:dyDescent="0.25">
      <c r="A30" s="84" t="s">
        <v>53</v>
      </c>
      <c r="B30" s="44" t="s">
        <v>48</v>
      </c>
      <c r="C30" s="45" t="s">
        <v>48</v>
      </c>
      <c r="D30" s="85" t="s">
        <v>54</v>
      </c>
      <c r="E30" s="86" t="s">
        <v>29</v>
      </c>
      <c r="F30" s="113"/>
      <c r="G30" s="114"/>
      <c r="H30" s="71"/>
      <c r="I30" s="71"/>
      <c r="J30" s="71"/>
      <c r="K30" s="71"/>
    </row>
    <row r="31" spans="1:11" ht="14.25" customHeight="1" x14ac:dyDescent="0.25">
      <c r="A31" s="71" t="s">
        <v>55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ht="14.25" customHeight="1" x14ac:dyDescent="0.25">
      <c r="A32" s="72" t="s">
        <v>56</v>
      </c>
      <c r="B32" s="71"/>
      <c r="C32" s="71"/>
      <c r="D32" s="71"/>
      <c r="E32" s="4"/>
      <c r="F32" s="71"/>
      <c r="G32" s="71"/>
      <c r="H32" s="71"/>
      <c r="I32" s="71"/>
      <c r="J32" s="71"/>
      <c r="K32" s="71"/>
    </row>
    <row r="33" spans="1:11" ht="21" customHeight="1" x14ac:dyDescent="0.25">
      <c r="A33" s="93" t="s">
        <v>33</v>
      </c>
      <c r="B33" s="93" t="s">
        <v>57</v>
      </c>
      <c r="C33" s="96" t="s">
        <v>58</v>
      </c>
      <c r="D33" s="116"/>
      <c r="E33" s="116"/>
      <c r="F33" s="108"/>
      <c r="G33" s="96" t="s">
        <v>59</v>
      </c>
      <c r="H33" s="116"/>
      <c r="I33" s="116"/>
      <c r="J33" s="116"/>
      <c r="K33" s="108"/>
    </row>
    <row r="34" spans="1:11" ht="15.75" customHeight="1" x14ac:dyDescent="0.25">
      <c r="A34" s="115"/>
      <c r="B34" s="115"/>
      <c r="C34" s="19" t="s">
        <v>35</v>
      </c>
      <c r="D34" s="54"/>
      <c r="E34" s="19" t="s">
        <v>36</v>
      </c>
      <c r="F34" s="55"/>
      <c r="G34" s="19" t="s">
        <v>35</v>
      </c>
      <c r="H34" s="54"/>
      <c r="I34" s="19" t="s">
        <v>36</v>
      </c>
      <c r="J34" s="55"/>
      <c r="K34" s="47"/>
    </row>
    <row r="35" spans="1:11" ht="30" x14ac:dyDescent="0.25">
      <c r="A35" s="107"/>
      <c r="B35" s="107"/>
      <c r="C35" s="19" t="s">
        <v>60</v>
      </c>
      <c r="D35" s="19" t="s">
        <v>61</v>
      </c>
      <c r="E35" s="19" t="s">
        <v>62</v>
      </c>
      <c r="F35" s="19" t="s">
        <v>26</v>
      </c>
      <c r="G35" s="19" t="s">
        <v>60</v>
      </c>
      <c r="H35" s="19" t="s">
        <v>61</v>
      </c>
      <c r="I35" s="19" t="s">
        <v>62</v>
      </c>
      <c r="J35" s="19" t="s">
        <v>26</v>
      </c>
      <c r="K35" s="19" t="s">
        <v>40</v>
      </c>
    </row>
    <row r="36" spans="1:11" ht="14.25" customHeight="1" x14ac:dyDescent="0.25">
      <c r="A36" s="48" t="s">
        <v>63</v>
      </c>
      <c r="B36" s="49">
        <v>4.1000000000000002E-2</v>
      </c>
      <c r="C36" s="50"/>
      <c r="D36" s="51"/>
      <c r="E36" s="49" t="str">
        <f>IFERROR(ABS(D36-C36)/D36,"")</f>
        <v/>
      </c>
      <c r="F36" s="63" t="s">
        <v>29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F30:G30"/>
    <mergeCell ref="B33:B35"/>
    <mergeCell ref="C33:F33"/>
    <mergeCell ref="G33:K33"/>
    <mergeCell ref="A33:A35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B3:C3"/>
    <mergeCell ref="B4:C4"/>
    <mergeCell ref="B5:C5"/>
    <mergeCell ref="A1:G1"/>
    <mergeCell ref="A19:A20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65</v>
      </c>
      <c r="C2" t="s">
        <v>30</v>
      </c>
      <c r="D2" t="s">
        <v>70</v>
      </c>
    </row>
    <row r="3" spans="2:4" ht="14.25" customHeight="1" x14ac:dyDescent="0.25">
      <c r="B3" t="s">
        <v>51</v>
      </c>
      <c r="C3" t="s">
        <v>71</v>
      </c>
      <c r="D3" t="s">
        <v>54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2022-08-17T00:07:21Z</dcterms:modified>
</cp:coreProperties>
</file>